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6" i="1"/>
  <c r="E52"/>
  <c r="O24"/>
  <c r="J51"/>
  <c r="F36"/>
  <c r="F52" s="1"/>
  <c r="G36"/>
  <c r="H36"/>
  <c r="I36"/>
  <c r="J36"/>
  <c r="K36"/>
  <c r="L36"/>
  <c r="M36"/>
  <c r="N36"/>
  <c r="G52"/>
  <c r="H52"/>
  <c r="I52"/>
  <c r="J52"/>
  <c r="K52"/>
  <c r="L52"/>
  <c r="M52"/>
  <c r="N52"/>
  <c r="N51"/>
  <c r="F51"/>
  <c r="G51"/>
  <c r="H51"/>
  <c r="I51"/>
  <c r="K51"/>
  <c r="L51"/>
  <c r="M51"/>
  <c r="E51"/>
</calcChain>
</file>

<file path=xl/sharedStrings.xml><?xml version="1.0" encoding="utf-8"?>
<sst xmlns="http://schemas.openxmlformats.org/spreadsheetml/2006/main" count="147" uniqueCount="98">
  <si>
    <t>Кунашакского муниципального района</t>
  </si>
  <si>
    <t>№</t>
  </si>
  <si>
    <t>Наименование мероприятия</t>
  </si>
  <si>
    <t>Дата проведения</t>
  </si>
  <si>
    <t>Место проведения</t>
  </si>
  <si>
    <t>Планируемые расходы из МБ - всего (руб.)</t>
  </si>
  <si>
    <t>в  том числе:</t>
  </si>
  <si>
    <t>Питание</t>
  </si>
  <si>
    <t>покупка ОС</t>
  </si>
  <si>
    <t>Оформление, освещение в СМИ</t>
  </si>
  <si>
    <t>Призовой фонд</t>
  </si>
  <si>
    <t>Транспортные услуги</t>
  </si>
  <si>
    <t>Организационный взнос</t>
  </si>
  <si>
    <t>Приобретение материального запаса</t>
  </si>
  <si>
    <t>Кунашак</t>
  </si>
  <si>
    <t>Март</t>
  </si>
  <si>
    <t>Кунашакский район</t>
  </si>
  <si>
    <t>День добровольца</t>
  </si>
  <si>
    <t>Всего:</t>
  </si>
  <si>
    <t>День памяти и скорби</t>
  </si>
  <si>
    <t>Мероприятия, посвященные «Дню Победы»</t>
  </si>
  <si>
    <t>Торжественная церемония вручения паспортов</t>
  </si>
  <si>
    <t>Мероприятия, направленные на вовлечение молодежи в добровольческую деятельность</t>
  </si>
  <si>
    <t>Планируемые расходы из ОБ - всего (руб.)</t>
  </si>
  <si>
    <t>Молодежный грантовый конкурс</t>
  </si>
  <si>
    <t xml:space="preserve">Молодежный образовательный форум </t>
  </si>
  <si>
    <t>Участие детей и молодежи в фестивалях и конкурсах областного, регионального и федерального уровней</t>
  </si>
  <si>
    <t>Организация туристических, экскурсионных, образовательных, интеллектуальных, творческих и развлекательныхмероприятий (туров/ поездок) для детей и молодежи</t>
  </si>
  <si>
    <t>Мероприятия, направленные на повышение электоральной активности и правовой грамотности</t>
  </si>
  <si>
    <t>Круглый стол по противодействию экстремизму и терроризму</t>
  </si>
  <si>
    <t>Празднование Дня молодежи</t>
  </si>
  <si>
    <t xml:space="preserve">Организация и проведение муниципальных и областных акций, флэш-мобов различной направленности для детей и молодежи </t>
  </si>
  <si>
    <t>1. Поддержка социальных и общественных инициатив молодых граждан Челябинской области</t>
  </si>
  <si>
    <t>2.  Поддержка талантливых детей и молодежи в сфере образования, интеллектуальной и творческой деятельности</t>
  </si>
  <si>
    <t>3. Вовлечение молодежи в социально-экономическую, политическую и культурную жизнь общества</t>
  </si>
  <si>
    <t>1.1.</t>
  </si>
  <si>
    <t>1.2.</t>
  </si>
  <si>
    <t>1.3.</t>
  </si>
  <si>
    <t>1.4.</t>
  </si>
  <si>
    <t>2.1.</t>
  </si>
  <si>
    <t>2.2.</t>
  </si>
  <si>
    <t>3.1.</t>
  </si>
  <si>
    <t>3.2.</t>
  </si>
  <si>
    <t>3.3.</t>
  </si>
  <si>
    <t>3.4.</t>
  </si>
  <si>
    <t>3.5.</t>
  </si>
  <si>
    <t>3.6.</t>
  </si>
  <si>
    <t>3.8.</t>
  </si>
  <si>
    <t>2.3.</t>
  </si>
  <si>
    <t>Мероприятия, посвященные памятным датам России</t>
  </si>
  <si>
    <t>Мероприятия, посвященные Дню района и Дню Кунашака</t>
  </si>
  <si>
    <t>Проведение круглого стола с участием молодежи и представителей власти</t>
  </si>
  <si>
    <t>Социально-патриотическая акция «День призывника»</t>
  </si>
  <si>
    <t>в т.ч. года</t>
  </si>
  <si>
    <t>сентябрь-октябрь</t>
  </si>
  <si>
    <t>август</t>
  </si>
  <si>
    <t>5 декабря</t>
  </si>
  <si>
    <t>прочие расходы(раздаточный материал)</t>
  </si>
  <si>
    <t>февраль</t>
  </si>
  <si>
    <t>8 мая</t>
  </si>
  <si>
    <t>22 июня</t>
  </si>
  <si>
    <t>Итого</t>
  </si>
  <si>
    <t>Муниципальный этап Всероссийской военно-спортивной игры «Зарница»</t>
  </si>
  <si>
    <t>Муниципальный этап акции «Вахта памяти»</t>
  </si>
  <si>
    <t>февраль, сентябрь</t>
  </si>
  <si>
    <t>апрель, ноябрь</t>
  </si>
  <si>
    <t>апрель</t>
  </si>
  <si>
    <t>апрель, май</t>
  </si>
  <si>
    <t>июль</t>
  </si>
  <si>
    <t>август, декабрь</t>
  </si>
  <si>
    <t>2.4.</t>
  </si>
  <si>
    <t>сентябрь, ноябрь</t>
  </si>
  <si>
    <t>МУ "Управление культуры"                                                                                                  Л.Ф. Абдуллина</t>
  </si>
  <si>
    <t xml:space="preserve">                молодежной политики в Кунашакском муниципальном районе на 2023-2025гг." (из средств местного и обласного бюджета)</t>
  </si>
  <si>
    <t xml:space="preserve">Организация и проведение интеллектуально -юмористических игр и квестов для детей и молодежи </t>
  </si>
  <si>
    <t>Организация и проведение муниципальных конкурсов и фестивалей для детей и молодежи</t>
  </si>
  <si>
    <t xml:space="preserve">  ПРИЛОЖЕНИЕ </t>
  </si>
  <si>
    <t>Организация мероприятий для молодежи, связанных с празднованием Нового года (концерты, конкурсы, акции)</t>
  </si>
  <si>
    <t>март</t>
  </si>
  <si>
    <t xml:space="preserve">Кунашакский район </t>
  </si>
  <si>
    <t xml:space="preserve">к постановлению Администрации </t>
  </si>
  <si>
    <t>Всероссийская акция "Для Вас любимые"</t>
  </si>
  <si>
    <t>Муниципальный отбор кандидатов на сосискание ежегодной премии Губернатора Челябинской области для поддержки талантливой молодежи</t>
  </si>
  <si>
    <t>3.7.</t>
  </si>
  <si>
    <t>Разработка, изготовление, приобретение полиграфической продукции, раздаточных материалов, демонстрационного оборудования, баннеров и т.п. для организации мероприятий с детьми и молодежью</t>
  </si>
  <si>
    <t>в  т.г.</t>
  </si>
  <si>
    <t>Муслюмово</t>
  </si>
  <si>
    <t>май</t>
  </si>
  <si>
    <t>Создание условий для всестороннего развития, реализации потенциала и успешной интеграции в общество молодых людей</t>
  </si>
  <si>
    <t>3.9.</t>
  </si>
  <si>
    <t>Подпрограмма «Молодые граждане Кунашакского района» на 2025 год</t>
  </si>
  <si>
    <t>Планируемые расходы из ОБ - всего (тыс. руб.)</t>
  </si>
  <si>
    <t>Планируемые расходы из МБ - всего (тыс. руб.)</t>
  </si>
  <si>
    <t xml:space="preserve">                Календарный план работы на 2025 год по муниципальной программе «Повышение эффективности реализации </t>
  </si>
  <si>
    <t>День солидарности в борьбе с терроризмом</t>
  </si>
  <si>
    <t>Подпрограмма «Патриотическое воспитание молодых граждан Кунашакского района» на 2025 год</t>
  </si>
  <si>
    <r>
      <rPr>
        <b/>
        <sz val="11"/>
        <color theme="1"/>
        <rFont val="Arial Narrow"/>
        <family val="2"/>
        <charset val="204"/>
      </rPr>
      <t>Общий объем финансирования</t>
    </r>
    <r>
      <rPr>
        <b/>
        <sz val="11"/>
        <color theme="1"/>
        <rFont val="Calibri"/>
        <family val="2"/>
        <charset val="204"/>
        <scheme val="minor"/>
      </rPr>
      <t xml:space="preserve"> на 2025 год: 1921000                                                                                                                                                                         </t>
    </r>
  </si>
  <si>
    <t>от _________2024г. №_____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</si>
</sst>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Arial Narrow"/>
      <family val="2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43" fontId="2" fillId="0" borderId="0" xfId="1" applyNumberFormat="1" applyFont="1" applyAlignment="1">
      <alignment horizontal="left" vertical="center"/>
    </xf>
    <xf numFmtId="43" fontId="0" fillId="0" borderId="0" xfId="1" applyNumberFormat="1" applyFont="1" applyAlignment="1">
      <alignment horizontal="left"/>
    </xf>
    <xf numFmtId="43" fontId="0" fillId="0" borderId="0" xfId="1" applyNumberFormat="1" applyFont="1"/>
    <xf numFmtId="0" fontId="4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" fontId="4" fillId="0" borderId="7" xfId="0" applyNumberFormat="1" applyFont="1" applyBorder="1" applyAlignment="1">
      <alignment horizontal="center" vertical="center" wrapText="1"/>
    </xf>
    <xf numFmtId="0" fontId="0" fillId="0" borderId="14" xfId="0" applyBorder="1"/>
    <xf numFmtId="0" fontId="4" fillId="0" borderId="20" xfId="0" applyFont="1" applyBorder="1" applyAlignment="1">
      <alignment horizontal="center" vertical="center" wrapText="1"/>
    </xf>
    <xf numFmtId="0" fontId="0" fillId="0" borderId="17" xfId="0" applyBorder="1"/>
    <xf numFmtId="0" fontId="0" fillId="0" borderId="0" xfId="0" applyBorder="1"/>
    <xf numFmtId="2" fontId="4" fillId="0" borderId="18" xfId="0" applyNumberFormat="1" applyFont="1" applyBorder="1" applyAlignment="1">
      <alignment horizontal="center" vertical="center" wrapText="1"/>
    </xf>
    <xf numFmtId="2" fontId="4" fillId="0" borderId="20" xfId="0" applyNumberFormat="1" applyFont="1" applyBorder="1" applyAlignment="1">
      <alignment horizontal="center" vertical="center" wrapText="1"/>
    </xf>
    <xf numFmtId="2" fontId="4" fillId="0" borderId="16" xfId="0" applyNumberFormat="1" applyFont="1" applyBorder="1" applyAlignment="1">
      <alignment horizontal="center" vertical="center" wrapText="1"/>
    </xf>
    <xf numFmtId="0" fontId="5" fillId="0" borderId="0" xfId="0" applyFont="1"/>
    <xf numFmtId="0" fontId="4" fillId="0" borderId="7" xfId="0" applyFont="1" applyBorder="1"/>
    <xf numFmtId="0" fontId="5" fillId="0" borderId="0" xfId="0" applyFont="1" applyBorder="1"/>
    <xf numFmtId="0" fontId="5" fillId="0" borderId="7" xfId="0" applyFont="1" applyBorder="1"/>
    <xf numFmtId="0" fontId="6" fillId="0" borderId="7" xfId="0" applyFont="1" applyBorder="1"/>
    <xf numFmtId="0" fontId="0" fillId="0" borderId="0" xfId="0" applyBorder="1" applyAlignment="1">
      <alignment horizontal="left"/>
    </xf>
    <xf numFmtId="43" fontId="0" fillId="0" borderId="0" xfId="1" applyNumberFormat="1" applyFont="1" applyBorder="1" applyAlignment="1">
      <alignment horizontal="left"/>
    </xf>
    <xf numFmtId="43" fontId="0" fillId="0" borderId="0" xfId="1" applyNumberFormat="1" applyFont="1" applyBorder="1"/>
    <xf numFmtId="2" fontId="4" fillId="0" borderId="15" xfId="0" applyNumberFormat="1" applyFont="1" applyBorder="1" applyAlignment="1">
      <alignment horizontal="center" vertical="center" wrapText="1"/>
    </xf>
    <xf numFmtId="2" fontId="4" fillId="0" borderId="7" xfId="0" applyNumberFormat="1" applyFont="1" applyBorder="1"/>
    <xf numFmtId="2" fontId="4" fillId="0" borderId="3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top" wrapText="1"/>
    </xf>
    <xf numFmtId="2" fontId="4" fillId="0" borderId="7" xfId="0" applyNumberFormat="1" applyFont="1" applyBorder="1" applyAlignment="1">
      <alignment horizontal="center" vertical="top" wrapText="1"/>
    </xf>
    <xf numFmtId="2" fontId="4" fillId="0" borderId="9" xfId="0" applyNumberFormat="1" applyFont="1" applyBorder="1" applyAlignment="1">
      <alignment horizontal="center" vertical="top" wrapText="1"/>
    </xf>
    <xf numFmtId="2" fontId="4" fillId="0" borderId="12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4" fillId="0" borderId="4" xfId="0" applyFont="1" applyBorder="1" applyAlignment="1">
      <alignment horizontal="center" vertical="center" wrapText="1"/>
    </xf>
    <xf numFmtId="2" fontId="4" fillId="0" borderId="7" xfId="0" applyNumberFormat="1" applyFont="1" applyFill="1" applyBorder="1"/>
    <xf numFmtId="0" fontId="4" fillId="2" borderId="7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horizontal="center" vertical="center" wrapText="1"/>
    </xf>
    <xf numFmtId="2" fontId="4" fillId="2" borderId="16" xfId="0" applyNumberFormat="1" applyFont="1" applyFill="1" applyBorder="1" applyAlignment="1">
      <alignment horizontal="center" vertical="center" wrapText="1"/>
    </xf>
    <xf numFmtId="2" fontId="4" fillId="2" borderId="12" xfId="0" applyNumberFormat="1" applyFont="1" applyFill="1" applyBorder="1" applyAlignment="1">
      <alignment horizontal="center" vertical="center" wrapText="1"/>
    </xf>
    <xf numFmtId="2" fontId="4" fillId="2" borderId="7" xfId="0" applyNumberFormat="1" applyFont="1" applyFill="1" applyBorder="1" applyAlignment="1">
      <alignment horizontal="center" vertical="center" wrapText="1"/>
    </xf>
    <xf numFmtId="2" fontId="4" fillId="2" borderId="20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7" fillId="0" borderId="12" xfId="0" applyNumberFormat="1" applyFont="1" applyBorder="1" applyAlignment="1">
      <alignment horizontal="center" vertical="center" textRotation="90" wrapText="1"/>
    </xf>
    <xf numFmtId="2" fontId="7" fillId="0" borderId="10" xfId="0" applyNumberFormat="1" applyFont="1" applyBorder="1" applyAlignment="1">
      <alignment horizontal="center" vertical="center" textRotation="90" wrapText="1"/>
    </xf>
    <xf numFmtId="2" fontId="7" fillId="0" borderId="7" xfId="0" applyNumberFormat="1" applyFont="1" applyBorder="1" applyAlignment="1">
      <alignment horizontal="center" vertical="center" textRotation="90" wrapText="1"/>
    </xf>
    <xf numFmtId="2" fontId="10" fillId="0" borderId="7" xfId="0" applyNumberFormat="1" applyFont="1" applyBorder="1" applyAlignment="1">
      <alignment horizontal="center" vertical="center" wrapText="1"/>
    </xf>
    <xf numFmtId="2" fontId="7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/>
    </xf>
    <xf numFmtId="0" fontId="4" fillId="0" borderId="7" xfId="0" applyNumberFormat="1" applyFont="1" applyBorder="1" applyAlignment="1">
      <alignment wrapText="1"/>
    </xf>
    <xf numFmtId="2" fontId="6" fillId="0" borderId="7" xfId="0" applyNumberFormat="1" applyFont="1" applyBorder="1"/>
    <xf numFmtId="0" fontId="4" fillId="2" borderId="0" xfId="0" applyFont="1" applyFill="1" applyBorder="1" applyAlignment="1">
      <alignment vertical="top" wrapText="1"/>
    </xf>
    <xf numFmtId="4" fontId="3" fillId="2" borderId="20" xfId="0" applyNumberFormat="1" applyFont="1" applyFill="1" applyBorder="1" applyAlignment="1">
      <alignment horizontal="center" vertical="center" wrapText="1"/>
    </xf>
    <xf numFmtId="2" fontId="4" fillId="0" borderId="13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 applyFill="1"/>
    <xf numFmtId="2" fontId="4" fillId="0" borderId="20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4" fillId="0" borderId="7" xfId="0" applyFont="1" applyFill="1" applyBorder="1" applyAlignment="1">
      <alignment vertical="top" wrapText="1"/>
    </xf>
    <xf numFmtId="0" fontId="4" fillId="0" borderId="7" xfId="0" applyFont="1" applyFill="1" applyBorder="1" applyAlignment="1">
      <alignment wrapText="1"/>
    </xf>
    <xf numFmtId="0" fontId="4" fillId="0" borderId="7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wrapText="1"/>
    </xf>
    <xf numFmtId="0" fontId="4" fillId="0" borderId="9" xfId="0" applyFont="1" applyFill="1" applyBorder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2" borderId="0" xfId="0" applyFont="1" applyFill="1" applyAlignment="1">
      <alignment horizontal="right" vertical="top"/>
    </xf>
    <xf numFmtId="0" fontId="8" fillId="0" borderId="11" xfId="0" applyFont="1" applyBorder="1" applyAlignment="1">
      <alignment horizontal="left"/>
    </xf>
    <xf numFmtId="0" fontId="8" fillId="0" borderId="13" xfId="0" applyFont="1" applyBorder="1" applyAlignment="1">
      <alignment horizontal="left"/>
    </xf>
    <xf numFmtId="0" fontId="8" fillId="0" borderId="12" xfId="0" applyFont="1" applyBorder="1" applyAlignment="1">
      <alignment horizontal="left"/>
    </xf>
    <xf numFmtId="0" fontId="7" fillId="0" borderId="9" xfId="0" applyFont="1" applyBorder="1" applyAlignment="1">
      <alignment horizontal="center" vertical="center" textRotation="90" wrapText="1"/>
    </xf>
    <xf numFmtId="0" fontId="7" fillId="0" borderId="10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10" xfId="0" applyBorder="1"/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center" wrapText="1"/>
    </xf>
    <xf numFmtId="0" fontId="0" fillId="0" borderId="21" xfId="0" applyBorder="1"/>
    <xf numFmtId="0" fontId="3" fillId="0" borderId="2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0" fillId="0" borderId="13" xfId="0" applyBorder="1"/>
    <xf numFmtId="0" fontId="0" fillId="0" borderId="12" xfId="0" applyBorder="1"/>
    <xf numFmtId="0" fontId="7" fillId="0" borderId="12" xfId="0" applyFont="1" applyBorder="1" applyAlignment="1">
      <alignment horizontal="center" vertical="center" textRotation="90" wrapText="1"/>
    </xf>
    <xf numFmtId="0" fontId="7" fillId="0" borderId="7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0" xfId="0" applyAlignment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4"/>
  <sheetViews>
    <sheetView tabSelected="1" zoomScale="80" zoomScaleNormal="80" workbookViewId="0">
      <pane ySplit="14" topLeftCell="A15" activePane="bottomLeft" state="frozen"/>
      <selection pane="bottomLeft" activeCell="P14" sqref="P14"/>
    </sheetView>
  </sheetViews>
  <sheetFormatPr defaultRowHeight="15"/>
  <cols>
    <col min="1" max="1" width="6.140625" customWidth="1"/>
    <col min="2" max="2" width="19.28515625" customWidth="1"/>
    <col min="4" max="4" width="10.28515625" customWidth="1"/>
    <col min="5" max="5" width="10.85546875" style="20" bestFit="1" customWidth="1"/>
    <col min="6" max="6" width="9.5703125" style="18" bestFit="1" customWidth="1"/>
    <col min="7" max="7" width="10" customWidth="1"/>
    <col min="8" max="8" width="9.5703125" bestFit="1" customWidth="1"/>
    <col min="9" max="9" width="8.140625" customWidth="1"/>
    <col min="10" max="10" width="10.85546875" bestFit="1" customWidth="1"/>
    <col min="11" max="11" width="9.85546875" bestFit="1" customWidth="1"/>
    <col min="12" max="12" width="10.7109375" customWidth="1"/>
    <col min="13" max="13" width="9.85546875" bestFit="1" customWidth="1"/>
    <col min="14" max="14" width="11.140625" customWidth="1"/>
    <col min="15" max="15" width="12.5703125" bestFit="1" customWidth="1"/>
    <col min="16" max="16" width="27" customWidth="1"/>
  </cols>
  <sheetData>
    <row r="1" spans="1:16" ht="15.75">
      <c r="E1" s="21"/>
      <c r="F1" s="21"/>
      <c r="G1" s="21"/>
      <c r="J1" s="42"/>
      <c r="K1" s="42"/>
      <c r="L1" s="42"/>
      <c r="M1" s="42"/>
      <c r="N1" s="63" t="s">
        <v>76</v>
      </c>
    </row>
    <row r="2" spans="1:16" ht="15.75">
      <c r="A2" s="1"/>
      <c r="B2" s="2"/>
      <c r="C2" s="2"/>
      <c r="D2" s="2"/>
      <c r="E2" s="30"/>
      <c r="F2" s="21"/>
      <c r="G2" s="21"/>
      <c r="J2" s="42"/>
      <c r="K2" s="55"/>
      <c r="L2" s="44"/>
      <c r="M2" s="55"/>
      <c r="N2" s="63" t="s">
        <v>80</v>
      </c>
    </row>
    <row r="3" spans="1:16" ht="15.75">
      <c r="A3" s="1"/>
      <c r="B3" s="2"/>
      <c r="C3" s="2"/>
      <c r="D3" s="2"/>
      <c r="E3" s="30"/>
      <c r="F3" s="21"/>
      <c r="G3" s="21"/>
      <c r="J3" s="42"/>
      <c r="K3" s="55"/>
      <c r="L3" s="44"/>
      <c r="M3" s="55"/>
      <c r="N3" s="43" t="s">
        <v>0</v>
      </c>
    </row>
    <row r="4" spans="1:16" ht="15.75">
      <c r="A4" s="1"/>
      <c r="B4" s="2"/>
      <c r="C4" s="2"/>
      <c r="D4" s="2"/>
      <c r="E4" s="30"/>
      <c r="F4" s="21"/>
      <c r="G4" s="21"/>
      <c r="J4" s="42"/>
      <c r="K4" s="79" t="s">
        <v>97</v>
      </c>
      <c r="L4" s="79"/>
      <c r="M4" s="79"/>
      <c r="N4" s="79"/>
    </row>
    <row r="5" spans="1:16" ht="15.75">
      <c r="A5" s="1"/>
      <c r="B5" s="2"/>
      <c r="C5" s="2"/>
      <c r="D5" s="2"/>
      <c r="E5" s="30"/>
      <c r="F5" s="21"/>
      <c r="G5" s="21"/>
      <c r="J5" s="42"/>
      <c r="K5" s="78"/>
      <c r="L5" s="78"/>
      <c r="M5" s="78"/>
      <c r="N5" s="78"/>
    </row>
    <row r="6" spans="1:16" ht="52.5" customHeight="1">
      <c r="A6" s="3"/>
      <c r="B6" s="4"/>
      <c r="C6" s="4"/>
      <c r="D6" s="4"/>
      <c r="E6" s="31"/>
      <c r="F6" s="32"/>
      <c r="G6" s="32"/>
      <c r="H6" s="5"/>
      <c r="I6" s="5"/>
      <c r="J6" s="5"/>
      <c r="K6" s="78"/>
      <c r="L6" s="78"/>
      <c r="M6" s="78"/>
      <c r="N6" s="78"/>
    </row>
    <row r="7" spans="1:16">
      <c r="A7" s="88" t="s">
        <v>93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</row>
    <row r="8" spans="1:16">
      <c r="A8" s="88" t="s">
        <v>73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</row>
    <row r="9" spans="1:16">
      <c r="A9" s="25"/>
      <c r="B9" s="25"/>
      <c r="C9" s="25"/>
      <c r="D9" s="25"/>
      <c r="E9" s="27"/>
      <c r="F9" s="27"/>
      <c r="G9" s="27"/>
      <c r="H9" s="25"/>
      <c r="I9" s="25"/>
      <c r="J9" s="25"/>
      <c r="K9" s="25"/>
      <c r="L9" s="25"/>
      <c r="M9" s="25"/>
      <c r="N9" s="25"/>
    </row>
    <row r="10" spans="1:16">
      <c r="A10" s="89" t="s">
        <v>90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1"/>
    </row>
    <row r="11" spans="1:16">
      <c r="A11" s="92"/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4"/>
      <c r="P11" s="70"/>
    </row>
    <row r="12" spans="1:16">
      <c r="A12" s="89" t="s">
        <v>1</v>
      </c>
      <c r="B12" s="96" t="s">
        <v>2</v>
      </c>
      <c r="C12" s="96" t="s">
        <v>3</v>
      </c>
      <c r="D12" s="85" t="s">
        <v>4</v>
      </c>
      <c r="E12" s="106" t="s">
        <v>91</v>
      </c>
      <c r="F12" s="109" t="s">
        <v>92</v>
      </c>
      <c r="G12" s="96" t="s">
        <v>6</v>
      </c>
      <c r="H12" s="96"/>
      <c r="I12" s="96"/>
      <c r="J12" s="96"/>
      <c r="K12" s="96"/>
      <c r="L12" s="96"/>
      <c r="M12" s="96"/>
      <c r="N12" s="96"/>
      <c r="P12" s="70"/>
    </row>
    <row r="13" spans="1:16" ht="28.5" customHeight="1">
      <c r="A13" s="95"/>
      <c r="B13" s="96"/>
      <c r="C13" s="96"/>
      <c r="D13" s="85"/>
      <c r="E13" s="107"/>
      <c r="F13" s="109"/>
      <c r="G13" s="112" t="s">
        <v>7</v>
      </c>
      <c r="H13" s="83" t="s">
        <v>8</v>
      </c>
      <c r="I13" s="113" t="s">
        <v>9</v>
      </c>
      <c r="J13" s="113" t="s">
        <v>10</v>
      </c>
      <c r="K13" s="113" t="s">
        <v>11</v>
      </c>
      <c r="L13" s="113" t="s">
        <v>12</v>
      </c>
      <c r="M13" s="113" t="s">
        <v>13</v>
      </c>
      <c r="N13" s="113" t="s">
        <v>57</v>
      </c>
      <c r="P13" s="70"/>
    </row>
    <row r="14" spans="1:16" ht="49.5" customHeight="1">
      <c r="A14" s="92"/>
      <c r="B14" s="96"/>
      <c r="C14" s="96"/>
      <c r="D14" s="85"/>
      <c r="E14" s="108"/>
      <c r="F14" s="109"/>
      <c r="G14" s="112"/>
      <c r="H14" s="84"/>
      <c r="I14" s="113"/>
      <c r="J14" s="113"/>
      <c r="K14" s="113"/>
      <c r="L14" s="113"/>
      <c r="M14" s="113"/>
      <c r="N14" s="113"/>
      <c r="P14" s="70"/>
    </row>
    <row r="15" spans="1:16" ht="21.75" customHeight="1">
      <c r="A15" s="85" t="s">
        <v>32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5"/>
      <c r="P15" s="70"/>
    </row>
    <row r="16" spans="1:16" ht="64.5">
      <c r="A16" s="16" t="s">
        <v>35</v>
      </c>
      <c r="B16" s="74" t="s">
        <v>22</v>
      </c>
      <c r="C16" s="13" t="s">
        <v>53</v>
      </c>
      <c r="D16" s="11" t="s">
        <v>16</v>
      </c>
      <c r="E16" s="22">
        <v>0</v>
      </c>
      <c r="F16" s="33">
        <v>20</v>
      </c>
      <c r="G16" s="35"/>
      <c r="H16" s="36"/>
      <c r="I16" s="37"/>
      <c r="J16" s="36">
        <v>20</v>
      </c>
      <c r="K16" s="36"/>
      <c r="L16" s="36"/>
      <c r="M16" s="36"/>
      <c r="N16" s="36"/>
      <c r="O16" s="72"/>
      <c r="P16" s="70"/>
    </row>
    <row r="17" spans="1:15" ht="48.75" customHeight="1">
      <c r="A17" s="16" t="s">
        <v>36</v>
      </c>
      <c r="B17" s="76" t="s">
        <v>25</v>
      </c>
      <c r="C17" s="13" t="s">
        <v>55</v>
      </c>
      <c r="D17" s="11" t="s">
        <v>16</v>
      </c>
      <c r="E17" s="22">
        <v>101</v>
      </c>
      <c r="F17" s="33">
        <v>0</v>
      </c>
      <c r="G17" s="35">
        <v>35</v>
      </c>
      <c r="H17" s="36"/>
      <c r="I17" s="37"/>
      <c r="J17" s="36">
        <v>50</v>
      </c>
      <c r="K17" s="36"/>
      <c r="L17" s="36"/>
      <c r="M17" s="36"/>
      <c r="N17" s="36">
        <v>16</v>
      </c>
      <c r="O17" s="72"/>
    </row>
    <row r="18" spans="1:15" ht="27.75" customHeight="1">
      <c r="A18" s="7" t="s">
        <v>37</v>
      </c>
      <c r="B18" s="77" t="s">
        <v>24</v>
      </c>
      <c r="C18" s="13" t="s">
        <v>54</v>
      </c>
      <c r="D18" s="11" t="s">
        <v>16</v>
      </c>
      <c r="E18" s="22">
        <v>50</v>
      </c>
      <c r="F18" s="33">
        <v>0</v>
      </c>
      <c r="G18" s="35"/>
      <c r="H18" s="37"/>
      <c r="I18" s="37"/>
      <c r="J18" s="36">
        <v>50</v>
      </c>
      <c r="K18" s="36"/>
      <c r="L18" s="36"/>
      <c r="M18" s="36"/>
      <c r="N18" s="36"/>
      <c r="O18" s="72"/>
    </row>
    <row r="19" spans="1:15" ht="20.25" customHeight="1">
      <c r="A19" s="7" t="s">
        <v>38</v>
      </c>
      <c r="B19" s="73" t="s">
        <v>17</v>
      </c>
      <c r="C19" s="13" t="s">
        <v>56</v>
      </c>
      <c r="D19" s="11" t="s">
        <v>14</v>
      </c>
      <c r="E19" s="22">
        <v>20</v>
      </c>
      <c r="F19" s="33">
        <v>0</v>
      </c>
      <c r="G19" s="38"/>
      <c r="H19" s="39"/>
      <c r="I19" s="39"/>
      <c r="J19" s="40">
        <v>20</v>
      </c>
      <c r="K19" s="40"/>
      <c r="L19" s="36"/>
      <c r="M19" s="36"/>
      <c r="N19" s="36"/>
      <c r="O19" s="72"/>
    </row>
    <row r="20" spans="1:15" ht="21.75" customHeight="1">
      <c r="A20" s="85" t="s">
        <v>33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1"/>
      <c r="O20" s="72"/>
    </row>
    <row r="21" spans="1:15" ht="115.5" customHeight="1">
      <c r="A21" s="11" t="s">
        <v>39</v>
      </c>
      <c r="B21" s="73" t="s">
        <v>26</v>
      </c>
      <c r="C21" s="7" t="s">
        <v>53</v>
      </c>
      <c r="D21" s="12" t="s">
        <v>16</v>
      </c>
      <c r="E21" s="23">
        <v>10</v>
      </c>
      <c r="F21" s="24">
        <v>0</v>
      </c>
      <c r="G21" s="41"/>
      <c r="H21" s="37"/>
      <c r="I21" s="37"/>
      <c r="J21" s="37"/>
      <c r="K21" s="56">
        <v>5</v>
      </c>
      <c r="L21" s="37">
        <v>5</v>
      </c>
      <c r="M21" s="56"/>
      <c r="N21" s="37"/>
      <c r="O21" s="72"/>
    </row>
    <row r="22" spans="1:15" ht="139.5" customHeight="1">
      <c r="A22" s="11" t="s">
        <v>40</v>
      </c>
      <c r="B22" s="73" t="s">
        <v>82</v>
      </c>
      <c r="C22" s="7" t="s">
        <v>71</v>
      </c>
      <c r="D22" s="15" t="s">
        <v>16</v>
      </c>
      <c r="E22" s="71">
        <v>5</v>
      </c>
      <c r="F22" s="24">
        <v>0</v>
      </c>
      <c r="G22" s="56"/>
      <c r="H22" s="37"/>
      <c r="I22" s="68"/>
      <c r="J22" s="37"/>
      <c r="K22" s="37"/>
      <c r="L22" s="37"/>
      <c r="M22" s="37"/>
      <c r="N22" s="37">
        <v>5</v>
      </c>
      <c r="O22" s="72"/>
    </row>
    <row r="23" spans="1:15" ht="136.5" customHeight="1">
      <c r="A23" s="11" t="s">
        <v>48</v>
      </c>
      <c r="B23" s="73" t="s">
        <v>27</v>
      </c>
      <c r="C23" s="7" t="s">
        <v>68</v>
      </c>
      <c r="D23" s="15" t="s">
        <v>16</v>
      </c>
      <c r="E23" s="23">
        <v>25</v>
      </c>
      <c r="F23" s="24">
        <v>0</v>
      </c>
      <c r="G23" s="56"/>
      <c r="H23" s="37"/>
      <c r="I23" s="68"/>
      <c r="J23" s="37"/>
      <c r="K23" s="37">
        <v>25</v>
      </c>
      <c r="L23" s="56"/>
      <c r="M23" s="37"/>
      <c r="N23" s="35"/>
      <c r="O23" s="72"/>
    </row>
    <row r="24" spans="1:15" ht="8.25" hidden="1" customHeight="1">
      <c r="A24" s="7">
        <v>2</v>
      </c>
      <c r="B24" s="10" t="s">
        <v>27</v>
      </c>
      <c r="C24" s="6" t="s">
        <v>15</v>
      </c>
      <c r="D24" s="12" t="s">
        <v>16</v>
      </c>
      <c r="E24" s="19"/>
      <c r="F24" s="24"/>
      <c r="G24" s="41"/>
      <c r="H24" s="37"/>
      <c r="I24" s="37"/>
      <c r="J24" s="37"/>
      <c r="K24" s="37"/>
      <c r="L24" s="37"/>
      <c r="M24" s="37"/>
      <c r="N24" s="37"/>
      <c r="O24" s="72">
        <f t="shared" ref="O24" si="0">SUM(G24:N24)</f>
        <v>0</v>
      </c>
    </row>
    <row r="25" spans="1:15" ht="72" customHeight="1">
      <c r="A25" s="17" t="s">
        <v>70</v>
      </c>
      <c r="B25" s="9" t="s">
        <v>75</v>
      </c>
      <c r="C25" s="6" t="s">
        <v>53</v>
      </c>
      <c r="D25" s="12" t="s">
        <v>16</v>
      </c>
      <c r="E25" s="23">
        <v>0</v>
      </c>
      <c r="F25" s="24">
        <v>0</v>
      </c>
      <c r="G25" s="41"/>
      <c r="H25" s="37"/>
      <c r="I25" s="37"/>
      <c r="J25" s="37"/>
      <c r="K25" s="37"/>
      <c r="L25" s="37"/>
      <c r="M25" s="37"/>
      <c r="N25" s="37"/>
      <c r="O25" s="72"/>
    </row>
    <row r="26" spans="1:15" ht="30.75" customHeight="1">
      <c r="A26" s="85" t="s">
        <v>34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1"/>
      <c r="O26" s="72"/>
    </row>
    <row r="27" spans="1:15" ht="103.5" customHeight="1">
      <c r="A27" s="13" t="s">
        <v>41</v>
      </c>
      <c r="B27" s="75" t="s">
        <v>74</v>
      </c>
      <c r="C27" s="8" t="s">
        <v>66</v>
      </c>
      <c r="D27" s="11" t="s">
        <v>14</v>
      </c>
      <c r="E27" s="22">
        <v>10</v>
      </c>
      <c r="F27" s="33">
        <v>0</v>
      </c>
      <c r="G27" s="35"/>
      <c r="H27" s="36"/>
      <c r="I27" s="36"/>
      <c r="J27" s="36">
        <v>10</v>
      </c>
      <c r="K27" s="36"/>
      <c r="L27" s="36"/>
      <c r="M27" s="36"/>
      <c r="N27" s="36"/>
      <c r="O27" s="72"/>
    </row>
    <row r="28" spans="1:15" ht="42" customHeight="1">
      <c r="A28" s="13" t="s">
        <v>42</v>
      </c>
      <c r="B28" s="75" t="s">
        <v>29</v>
      </c>
      <c r="C28" s="8" t="s">
        <v>64</v>
      </c>
      <c r="D28" s="11" t="s">
        <v>16</v>
      </c>
      <c r="E28" s="22">
        <v>5</v>
      </c>
      <c r="F28" s="33">
        <v>0</v>
      </c>
      <c r="G28" s="35">
        <v>1</v>
      </c>
      <c r="H28" s="36"/>
      <c r="I28" s="36"/>
      <c r="J28" s="36">
        <v>3</v>
      </c>
      <c r="K28" s="36"/>
      <c r="L28" s="36"/>
      <c r="M28" s="36"/>
      <c r="N28" s="36">
        <v>1</v>
      </c>
      <c r="O28" s="72"/>
    </row>
    <row r="29" spans="1:15" ht="42" customHeight="1">
      <c r="A29" s="13" t="s">
        <v>43</v>
      </c>
      <c r="B29" s="75" t="s">
        <v>30</v>
      </c>
      <c r="C29" s="8" t="s">
        <v>68</v>
      </c>
      <c r="D29" s="11" t="s">
        <v>14</v>
      </c>
      <c r="E29" s="22">
        <v>50</v>
      </c>
      <c r="F29" s="33">
        <v>0</v>
      </c>
      <c r="G29" s="35">
        <v>7</v>
      </c>
      <c r="H29" s="36"/>
      <c r="I29" s="36"/>
      <c r="J29" s="36">
        <v>40</v>
      </c>
      <c r="K29" s="36"/>
      <c r="L29" s="36"/>
      <c r="M29" s="36"/>
      <c r="N29" s="36">
        <v>3</v>
      </c>
      <c r="O29" s="72"/>
    </row>
    <row r="30" spans="1:15" ht="42" customHeight="1">
      <c r="A30" s="17" t="s">
        <v>44</v>
      </c>
      <c r="B30" s="73" t="s">
        <v>94</v>
      </c>
      <c r="C30" s="6" t="s">
        <v>55</v>
      </c>
      <c r="D30" s="12" t="s">
        <v>14</v>
      </c>
      <c r="E30" s="23">
        <v>5</v>
      </c>
      <c r="F30" s="24">
        <v>0</v>
      </c>
      <c r="G30" s="41"/>
      <c r="H30" s="37"/>
      <c r="I30" s="37"/>
      <c r="J30" s="37"/>
      <c r="K30" s="37"/>
      <c r="L30" s="37"/>
      <c r="M30" s="37"/>
      <c r="N30" s="37">
        <v>5</v>
      </c>
      <c r="O30" s="72"/>
    </row>
    <row r="31" spans="1:15" ht="101.25" customHeight="1">
      <c r="A31" s="7" t="s">
        <v>45</v>
      </c>
      <c r="B31" s="47" t="s">
        <v>28</v>
      </c>
      <c r="C31" s="6" t="s">
        <v>53</v>
      </c>
      <c r="D31" s="12" t="s">
        <v>16</v>
      </c>
      <c r="E31" s="23">
        <v>0</v>
      </c>
      <c r="F31" s="24">
        <v>0</v>
      </c>
      <c r="G31" s="41"/>
      <c r="H31" s="37"/>
      <c r="I31" s="37"/>
      <c r="J31" s="37"/>
      <c r="K31" s="37"/>
      <c r="L31" s="37"/>
      <c r="M31" s="37"/>
      <c r="N31" s="37"/>
      <c r="O31" s="72"/>
    </row>
    <row r="32" spans="1:15" ht="119.25" customHeight="1">
      <c r="A32" s="7" t="s">
        <v>46</v>
      </c>
      <c r="B32" s="47" t="s">
        <v>31</v>
      </c>
      <c r="C32" s="48" t="s">
        <v>53</v>
      </c>
      <c r="D32" s="49" t="s">
        <v>16</v>
      </c>
      <c r="E32" s="53">
        <v>0</v>
      </c>
      <c r="F32" s="50">
        <v>0</v>
      </c>
      <c r="G32" s="51"/>
      <c r="H32" s="52"/>
      <c r="I32" s="52"/>
      <c r="J32" s="52"/>
      <c r="K32" s="52"/>
      <c r="L32" s="52"/>
      <c r="M32" s="52"/>
      <c r="N32" s="52"/>
      <c r="O32" s="72"/>
    </row>
    <row r="33" spans="1:15" ht="183" customHeight="1">
      <c r="A33" s="17" t="s">
        <v>83</v>
      </c>
      <c r="B33" s="66" t="s">
        <v>84</v>
      </c>
      <c r="C33" s="48" t="s">
        <v>53</v>
      </c>
      <c r="D33" s="49" t="s">
        <v>16</v>
      </c>
      <c r="E33" s="71">
        <v>0</v>
      </c>
      <c r="F33" s="50">
        <v>0</v>
      </c>
      <c r="G33" s="51"/>
      <c r="H33" s="52"/>
      <c r="I33" s="52"/>
      <c r="J33" s="52"/>
      <c r="K33" s="52"/>
      <c r="L33" s="52"/>
      <c r="M33" s="52"/>
      <c r="N33" s="52"/>
      <c r="O33" s="72"/>
    </row>
    <row r="34" spans="1:15" ht="107.25" customHeight="1">
      <c r="A34" s="7" t="s">
        <v>47</v>
      </c>
      <c r="B34" s="47" t="s">
        <v>77</v>
      </c>
      <c r="C34" s="6" t="s">
        <v>87</v>
      </c>
      <c r="D34" s="12" t="s">
        <v>14</v>
      </c>
      <c r="E34" s="23">
        <v>0</v>
      </c>
      <c r="F34" s="24">
        <v>0</v>
      </c>
      <c r="G34" s="41"/>
      <c r="H34" s="37"/>
      <c r="I34" s="37"/>
      <c r="J34" s="37"/>
      <c r="K34" s="37"/>
      <c r="L34" s="37"/>
      <c r="M34" s="37"/>
      <c r="N34" s="37"/>
      <c r="O34" s="72"/>
    </row>
    <row r="35" spans="1:15" ht="114" customHeight="1">
      <c r="A35" s="17" t="s">
        <v>89</v>
      </c>
      <c r="B35" s="73" t="s">
        <v>88</v>
      </c>
      <c r="C35" s="6" t="s">
        <v>85</v>
      </c>
      <c r="D35" s="12" t="s">
        <v>86</v>
      </c>
      <c r="E35" s="23">
        <v>1500</v>
      </c>
      <c r="F35" s="24">
        <v>0</v>
      </c>
      <c r="G35" s="41"/>
      <c r="H35" s="37"/>
      <c r="I35" s="37"/>
      <c r="J35" s="37"/>
      <c r="K35" s="37"/>
      <c r="L35" s="37"/>
      <c r="M35" s="37"/>
      <c r="N35" s="37"/>
      <c r="O35" s="72"/>
    </row>
    <row r="36" spans="1:15">
      <c r="A36" s="7"/>
      <c r="B36" s="69" t="s">
        <v>18</v>
      </c>
      <c r="C36" s="69"/>
      <c r="D36" s="54"/>
      <c r="E36" s="67">
        <f>SUM(E27:E35,E21:E25,E16:E19)</f>
        <v>1781</v>
      </c>
      <c r="F36" s="67">
        <f t="shared" ref="F36:N36" si="1">SUM(F27:F35,F21:F25,F16:F19)</f>
        <v>20</v>
      </c>
      <c r="G36" s="67">
        <f t="shared" si="1"/>
        <v>43</v>
      </c>
      <c r="H36" s="67">
        <f t="shared" si="1"/>
        <v>0</v>
      </c>
      <c r="I36" s="67">
        <f t="shared" si="1"/>
        <v>0</v>
      </c>
      <c r="J36" s="67">
        <f t="shared" si="1"/>
        <v>193</v>
      </c>
      <c r="K36" s="67">
        <f t="shared" si="1"/>
        <v>30</v>
      </c>
      <c r="L36" s="67">
        <f t="shared" si="1"/>
        <v>5</v>
      </c>
      <c r="M36" s="67">
        <f t="shared" si="1"/>
        <v>0</v>
      </c>
      <c r="N36" s="67">
        <f t="shared" si="1"/>
        <v>30</v>
      </c>
      <c r="O36" s="72"/>
    </row>
    <row r="37" spans="1:15">
      <c r="A37" s="85" t="s">
        <v>95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7"/>
      <c r="O37" s="72"/>
    </row>
    <row r="38" spans="1:15">
      <c r="A38" s="102" t="s">
        <v>1</v>
      </c>
      <c r="B38" s="102" t="s">
        <v>2</v>
      </c>
      <c r="C38" s="102" t="s">
        <v>3</v>
      </c>
      <c r="D38" s="102" t="s">
        <v>4</v>
      </c>
      <c r="E38" s="102" t="s">
        <v>23</v>
      </c>
      <c r="F38" s="102" t="s">
        <v>5</v>
      </c>
      <c r="G38" s="85" t="s">
        <v>6</v>
      </c>
      <c r="H38" s="110"/>
      <c r="I38" s="110"/>
      <c r="J38" s="110"/>
      <c r="K38" s="110"/>
      <c r="L38" s="110"/>
      <c r="M38" s="110"/>
      <c r="N38" s="111"/>
      <c r="O38" s="72"/>
    </row>
    <row r="39" spans="1:15" ht="15" customHeight="1">
      <c r="A39" s="103"/>
      <c r="B39" s="104"/>
      <c r="C39" s="104"/>
      <c r="D39" s="104"/>
      <c r="E39" s="103"/>
      <c r="F39" s="104"/>
      <c r="G39" s="83" t="s">
        <v>7</v>
      </c>
      <c r="H39" s="83" t="s">
        <v>8</v>
      </c>
      <c r="I39" s="83" t="s">
        <v>9</v>
      </c>
      <c r="J39" s="83" t="s">
        <v>10</v>
      </c>
      <c r="K39" s="83" t="s">
        <v>11</v>
      </c>
      <c r="L39" s="83" t="s">
        <v>12</v>
      </c>
      <c r="M39" s="83" t="s">
        <v>13</v>
      </c>
      <c r="N39" s="83" t="s">
        <v>57</v>
      </c>
      <c r="O39" s="72"/>
    </row>
    <row r="40" spans="1:15" ht="62.25" customHeight="1">
      <c r="A40" s="97"/>
      <c r="B40" s="105"/>
      <c r="C40" s="105"/>
      <c r="D40" s="105"/>
      <c r="E40" s="97"/>
      <c r="F40" s="105"/>
      <c r="G40" s="84"/>
      <c r="H40" s="97"/>
      <c r="I40" s="84"/>
      <c r="J40" s="84"/>
      <c r="K40" s="84"/>
      <c r="L40" s="84"/>
      <c r="M40" s="84"/>
      <c r="N40" s="84"/>
      <c r="O40" s="72"/>
    </row>
    <row r="41" spans="1:15" ht="62.25" customHeight="1">
      <c r="A41" s="45">
        <v>1</v>
      </c>
      <c r="B41" s="7" t="s">
        <v>62</v>
      </c>
      <c r="C41" s="7" t="s">
        <v>58</v>
      </c>
      <c r="D41" s="7" t="s">
        <v>14</v>
      </c>
      <c r="E41" s="57">
        <v>0</v>
      </c>
      <c r="F41" s="37">
        <v>0</v>
      </c>
      <c r="G41" s="58"/>
      <c r="H41" s="59"/>
      <c r="I41" s="60"/>
      <c r="J41" s="61"/>
      <c r="K41" s="61"/>
      <c r="L41" s="60"/>
      <c r="M41" s="62"/>
      <c r="N41" s="61"/>
      <c r="O41" s="72"/>
    </row>
    <row r="42" spans="1:15" ht="59.25" customHeight="1">
      <c r="A42" s="28">
        <v>2</v>
      </c>
      <c r="B42" s="74" t="s">
        <v>49</v>
      </c>
      <c r="C42" s="14" t="s">
        <v>64</v>
      </c>
      <c r="D42" s="26" t="s">
        <v>14</v>
      </c>
      <c r="E42" s="34">
        <v>10</v>
      </c>
      <c r="F42" s="34">
        <v>0</v>
      </c>
      <c r="G42" s="34"/>
      <c r="H42" s="34"/>
      <c r="I42" s="34"/>
      <c r="J42" s="34">
        <v>10</v>
      </c>
      <c r="K42" s="34"/>
      <c r="L42" s="34"/>
      <c r="M42" s="34"/>
      <c r="N42" s="34"/>
      <c r="O42" s="72"/>
    </row>
    <row r="43" spans="1:15" ht="57.75" customHeight="1">
      <c r="A43" s="28">
        <v>3</v>
      </c>
      <c r="B43" s="74" t="s">
        <v>52</v>
      </c>
      <c r="C43" s="14" t="s">
        <v>65</v>
      </c>
      <c r="D43" s="26" t="s">
        <v>14</v>
      </c>
      <c r="E43" s="34">
        <v>30</v>
      </c>
      <c r="F43" s="34">
        <v>0</v>
      </c>
      <c r="G43" s="34"/>
      <c r="H43" s="34"/>
      <c r="I43" s="34"/>
      <c r="J43" s="34"/>
      <c r="K43" s="34"/>
      <c r="L43" s="34"/>
      <c r="M43" s="34">
        <v>30</v>
      </c>
      <c r="N43" s="34"/>
      <c r="O43" s="72"/>
    </row>
    <row r="44" spans="1:15" ht="70.5" customHeight="1">
      <c r="A44" s="28">
        <v>4</v>
      </c>
      <c r="B44" s="9" t="s">
        <v>51</v>
      </c>
      <c r="C44" s="14" t="s">
        <v>66</v>
      </c>
      <c r="D44" s="26" t="s">
        <v>14</v>
      </c>
      <c r="E44" s="46">
        <v>0</v>
      </c>
      <c r="F44" s="34">
        <v>0</v>
      </c>
      <c r="G44" s="34"/>
      <c r="H44" s="34"/>
      <c r="I44" s="34"/>
      <c r="J44" s="34"/>
      <c r="K44" s="34"/>
      <c r="L44" s="34"/>
      <c r="M44" s="34"/>
      <c r="N44" s="34"/>
      <c r="O44" s="72"/>
    </row>
    <row r="45" spans="1:15" ht="42" customHeight="1">
      <c r="A45" s="28">
        <v>5</v>
      </c>
      <c r="B45" s="73" t="s">
        <v>20</v>
      </c>
      <c r="C45" s="14" t="s">
        <v>67</v>
      </c>
      <c r="D45" s="26" t="s">
        <v>14</v>
      </c>
      <c r="E45" s="46">
        <v>20</v>
      </c>
      <c r="F45" s="34">
        <v>0</v>
      </c>
      <c r="G45" s="46"/>
      <c r="H45" s="34"/>
      <c r="I45" s="34"/>
      <c r="J45" s="34">
        <v>10</v>
      </c>
      <c r="K45" s="34"/>
      <c r="L45" s="34"/>
      <c r="M45" s="34"/>
      <c r="N45" s="34">
        <v>10</v>
      </c>
      <c r="O45" s="72"/>
    </row>
    <row r="46" spans="1:15" ht="31.5" customHeight="1">
      <c r="A46" s="28">
        <v>6</v>
      </c>
      <c r="B46" s="73" t="s">
        <v>63</v>
      </c>
      <c r="C46" s="14" t="s">
        <v>59</v>
      </c>
      <c r="D46" s="26" t="s">
        <v>14</v>
      </c>
      <c r="E46" s="46">
        <v>10</v>
      </c>
      <c r="F46" s="34">
        <v>0</v>
      </c>
      <c r="G46" s="34"/>
      <c r="H46" s="34"/>
      <c r="I46" s="34"/>
      <c r="J46" s="34">
        <v>10</v>
      </c>
      <c r="K46" s="34"/>
      <c r="L46" s="34"/>
      <c r="M46" s="34"/>
      <c r="N46" s="34"/>
      <c r="O46" s="72"/>
    </row>
    <row r="47" spans="1:15" ht="36" customHeight="1">
      <c r="A47" s="28">
        <v>7</v>
      </c>
      <c r="B47" s="74" t="s">
        <v>19</v>
      </c>
      <c r="C47" s="26" t="s">
        <v>60</v>
      </c>
      <c r="D47" s="26" t="s">
        <v>14</v>
      </c>
      <c r="E47" s="46">
        <v>20</v>
      </c>
      <c r="F47" s="34">
        <v>0</v>
      </c>
      <c r="G47" s="34"/>
      <c r="H47" s="34"/>
      <c r="I47" s="34"/>
      <c r="J47" s="34"/>
      <c r="K47" s="34"/>
      <c r="L47" s="34"/>
      <c r="M47" s="34">
        <v>20</v>
      </c>
      <c r="N47" s="34"/>
      <c r="O47" s="72"/>
    </row>
    <row r="48" spans="1:15" ht="59.25" customHeight="1">
      <c r="A48" s="28">
        <v>8</v>
      </c>
      <c r="B48" s="9" t="s">
        <v>50</v>
      </c>
      <c r="C48" s="26" t="s">
        <v>55</v>
      </c>
      <c r="D48" s="26" t="s">
        <v>14</v>
      </c>
      <c r="E48" s="46">
        <v>0</v>
      </c>
      <c r="F48" s="34">
        <v>0</v>
      </c>
      <c r="G48" s="34"/>
      <c r="H48" s="34"/>
      <c r="I48" s="34"/>
      <c r="J48" s="34"/>
      <c r="K48" s="34"/>
      <c r="L48" s="34"/>
      <c r="M48" s="34"/>
      <c r="N48" s="34"/>
      <c r="O48" s="72"/>
    </row>
    <row r="49" spans="1:15" ht="38.25">
      <c r="A49" s="28">
        <v>9</v>
      </c>
      <c r="B49" s="9" t="s">
        <v>21</v>
      </c>
      <c r="C49" s="14" t="s">
        <v>69</v>
      </c>
      <c r="D49" s="26" t="s">
        <v>14</v>
      </c>
      <c r="E49" s="46">
        <v>0</v>
      </c>
      <c r="F49" s="34">
        <v>0</v>
      </c>
      <c r="G49" s="34"/>
      <c r="H49" s="34"/>
      <c r="I49" s="34"/>
      <c r="J49" s="34"/>
      <c r="K49" s="34"/>
      <c r="L49" s="34"/>
      <c r="M49" s="34"/>
      <c r="N49" s="34"/>
      <c r="O49" s="72"/>
    </row>
    <row r="50" spans="1:15" ht="44.25" customHeight="1">
      <c r="A50" s="28">
        <v>10</v>
      </c>
      <c r="B50" s="9" t="s">
        <v>81</v>
      </c>
      <c r="C50" s="14" t="s">
        <v>78</v>
      </c>
      <c r="D50" s="64" t="s">
        <v>79</v>
      </c>
      <c r="E50" s="46">
        <v>0</v>
      </c>
      <c r="F50" s="34">
        <v>30</v>
      </c>
      <c r="G50" s="34"/>
      <c r="H50" s="34"/>
      <c r="I50" s="34"/>
      <c r="J50" s="34"/>
      <c r="K50" s="34"/>
      <c r="L50" s="34"/>
      <c r="M50" s="34"/>
      <c r="N50" s="34"/>
      <c r="O50" s="72"/>
    </row>
    <row r="51" spans="1:15">
      <c r="A51" s="98" t="s">
        <v>18</v>
      </c>
      <c r="B51" s="99"/>
      <c r="C51" s="29"/>
      <c r="D51" s="29"/>
      <c r="E51" s="65">
        <f>SUM(E41:E50)</f>
        <v>90</v>
      </c>
      <c r="F51" s="65">
        <f t="shared" ref="F51:M51" si="2">SUM(F41:F50)</f>
        <v>30</v>
      </c>
      <c r="G51" s="65">
        <f t="shared" si="2"/>
        <v>0</v>
      </c>
      <c r="H51" s="65">
        <f t="shared" si="2"/>
        <v>0</v>
      </c>
      <c r="I51" s="65">
        <f t="shared" si="2"/>
        <v>0</v>
      </c>
      <c r="J51" s="65">
        <f>SUM(J41:J50)</f>
        <v>30</v>
      </c>
      <c r="K51" s="65">
        <f t="shared" si="2"/>
        <v>0</v>
      </c>
      <c r="L51" s="65">
        <f t="shared" si="2"/>
        <v>0</v>
      </c>
      <c r="M51" s="65">
        <f t="shared" si="2"/>
        <v>50</v>
      </c>
      <c r="N51" s="65">
        <f>SUM(N41:N50)</f>
        <v>10</v>
      </c>
      <c r="O51" s="72"/>
    </row>
    <row r="52" spans="1:15">
      <c r="A52" s="100" t="s">
        <v>61</v>
      </c>
      <c r="B52" s="101"/>
      <c r="C52" s="28"/>
      <c r="D52" s="28"/>
      <c r="E52" s="65">
        <f>SUM(E51,E36)</f>
        <v>1871</v>
      </c>
      <c r="F52" s="65">
        <f>SUM(F36)</f>
        <v>20</v>
      </c>
      <c r="G52" s="65">
        <f t="shared" ref="G52:M52" si="3">SUM(G41:G50,G27:G35,G21:G25,G16:G19)</f>
        <v>43</v>
      </c>
      <c r="H52" s="65">
        <f t="shared" si="3"/>
        <v>0</v>
      </c>
      <c r="I52" s="65">
        <f t="shared" si="3"/>
        <v>0</v>
      </c>
      <c r="J52" s="65">
        <f t="shared" si="3"/>
        <v>223</v>
      </c>
      <c r="K52" s="65">
        <f t="shared" si="3"/>
        <v>30</v>
      </c>
      <c r="L52" s="65">
        <f t="shared" si="3"/>
        <v>5</v>
      </c>
      <c r="M52" s="65">
        <f t="shared" si="3"/>
        <v>50</v>
      </c>
      <c r="N52" s="65">
        <f>SUM(N41:N50,N27:N35,N21:N25,N16:N19)</f>
        <v>40</v>
      </c>
      <c r="O52" s="72"/>
    </row>
    <row r="53" spans="1:15" ht="16.5">
      <c r="A53" s="80" t="s">
        <v>96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2"/>
    </row>
    <row r="54" spans="1:15">
      <c r="C54" s="21"/>
      <c r="D54" s="21"/>
      <c r="E54" s="21"/>
      <c r="F54" s="21"/>
      <c r="G54" s="21"/>
    </row>
    <row r="55" spans="1:15">
      <c r="C55" s="21"/>
      <c r="D55" s="21"/>
      <c r="E55" s="21"/>
      <c r="F55" s="21"/>
      <c r="G55" s="21"/>
    </row>
    <row r="56" spans="1:15">
      <c r="C56" s="21"/>
      <c r="D56" s="21"/>
      <c r="E56" s="21"/>
      <c r="F56" s="21"/>
      <c r="G56" s="21"/>
    </row>
    <row r="57" spans="1:15">
      <c r="C57" s="21"/>
      <c r="D57" s="21"/>
      <c r="E57" s="21"/>
      <c r="F57" s="21"/>
      <c r="G57" s="21"/>
    </row>
    <row r="58" spans="1:15">
      <c r="C58" s="21"/>
      <c r="D58" s="21"/>
      <c r="E58" s="21"/>
      <c r="F58" s="21"/>
      <c r="G58" s="21"/>
    </row>
    <row r="59" spans="1:15">
      <c r="C59" s="21"/>
      <c r="D59" s="21"/>
      <c r="E59" s="21"/>
      <c r="F59" s="21"/>
      <c r="G59" s="21"/>
    </row>
    <row r="60" spans="1:15">
      <c r="C60" s="21"/>
      <c r="D60" s="21"/>
      <c r="E60" s="21"/>
      <c r="F60" s="21"/>
      <c r="G60" s="21"/>
    </row>
    <row r="61" spans="1:15">
      <c r="C61" s="21"/>
      <c r="D61" s="21"/>
      <c r="E61" s="21"/>
      <c r="F61" s="21"/>
      <c r="G61" s="21"/>
    </row>
    <row r="62" spans="1:15">
      <c r="C62" s="21"/>
      <c r="D62" s="21"/>
      <c r="E62" s="21"/>
      <c r="F62" s="21"/>
      <c r="G62" s="21"/>
    </row>
    <row r="63" spans="1:15">
      <c r="C63" s="21"/>
      <c r="D63" s="21"/>
      <c r="E63" s="21"/>
      <c r="F63" s="21"/>
      <c r="G63" s="21"/>
    </row>
    <row r="64" spans="1:15">
      <c r="C64" s="21"/>
      <c r="D64" s="21"/>
      <c r="E64" s="21"/>
      <c r="F64" s="21"/>
      <c r="G64" s="21"/>
    </row>
    <row r="65" spans="3:7">
      <c r="C65" s="21"/>
      <c r="D65" s="21"/>
      <c r="E65" s="21"/>
      <c r="F65" s="21"/>
      <c r="G65" s="21"/>
    </row>
    <row r="66" spans="3:7">
      <c r="C66" s="21"/>
      <c r="D66" s="21"/>
      <c r="E66" s="21"/>
      <c r="F66" s="21"/>
      <c r="G66" s="21"/>
    </row>
    <row r="67" spans="3:7">
      <c r="C67" s="21"/>
      <c r="D67" s="21"/>
      <c r="E67" s="21"/>
      <c r="F67" s="21"/>
      <c r="G67" s="21"/>
    </row>
    <row r="68" spans="3:7">
      <c r="C68" s="21"/>
      <c r="D68" s="21"/>
      <c r="E68" s="21"/>
      <c r="F68" s="21"/>
      <c r="G68" s="21"/>
    </row>
    <row r="69" spans="3:7">
      <c r="C69" s="21"/>
      <c r="D69" s="21"/>
      <c r="E69" s="21"/>
      <c r="F69" s="21"/>
      <c r="G69" s="21"/>
    </row>
    <row r="70" spans="3:7">
      <c r="C70" s="21"/>
      <c r="D70" s="21"/>
      <c r="E70" s="21"/>
      <c r="F70" s="21"/>
      <c r="G70" s="21"/>
    </row>
    <row r="71" spans="3:7">
      <c r="C71" s="21"/>
      <c r="D71" s="21"/>
      <c r="E71" s="21"/>
      <c r="F71" s="21"/>
      <c r="G71" s="21"/>
    </row>
    <row r="72" spans="3:7">
      <c r="C72" s="21"/>
      <c r="D72" s="21"/>
      <c r="E72" s="21"/>
      <c r="F72" s="21"/>
      <c r="G72" s="21"/>
    </row>
    <row r="73" spans="3:7">
      <c r="C73" s="21"/>
      <c r="D73" s="21"/>
      <c r="E73" s="21"/>
      <c r="F73" s="21"/>
      <c r="G73" s="21"/>
    </row>
    <row r="74" spans="3:7">
      <c r="C74" s="21"/>
      <c r="D74" s="21"/>
      <c r="E74" s="21"/>
      <c r="F74" s="21"/>
      <c r="G74" s="21"/>
    </row>
    <row r="75" spans="3:7">
      <c r="C75" s="21"/>
      <c r="D75" s="21"/>
      <c r="E75" s="21"/>
      <c r="F75" s="21"/>
      <c r="G75" s="21"/>
    </row>
    <row r="76" spans="3:7">
      <c r="C76" s="21"/>
      <c r="D76" s="21"/>
      <c r="E76" s="21"/>
      <c r="F76" s="21"/>
      <c r="G76" s="21"/>
    </row>
    <row r="77" spans="3:7">
      <c r="C77" s="21"/>
      <c r="D77" s="21"/>
      <c r="E77" s="21"/>
      <c r="F77" s="21"/>
      <c r="G77" s="21"/>
    </row>
    <row r="78" spans="3:7">
      <c r="C78" s="21"/>
      <c r="D78" s="21"/>
      <c r="E78" s="21"/>
      <c r="F78" s="21"/>
      <c r="G78" s="21"/>
    </row>
    <row r="79" spans="3:7">
      <c r="C79" s="21"/>
      <c r="D79" s="21"/>
      <c r="E79" s="21"/>
      <c r="F79" s="21"/>
      <c r="G79" s="21"/>
    </row>
    <row r="80" spans="3:7">
      <c r="C80" s="21"/>
      <c r="D80" s="21"/>
      <c r="E80" s="21"/>
      <c r="F80" s="21"/>
      <c r="G80" s="21"/>
    </row>
    <row r="81" spans="3:7">
      <c r="C81" s="21"/>
      <c r="D81" s="21"/>
      <c r="E81" s="21"/>
      <c r="F81" s="21"/>
      <c r="G81" s="21"/>
    </row>
    <row r="82" spans="3:7">
      <c r="C82" s="21"/>
      <c r="D82" s="21"/>
      <c r="E82" s="21"/>
      <c r="F82" s="21"/>
      <c r="G82" s="21"/>
    </row>
    <row r="83" spans="3:7">
      <c r="C83" s="21"/>
      <c r="D83" s="21"/>
      <c r="E83" s="21"/>
      <c r="F83" s="21"/>
      <c r="G83" s="21"/>
    </row>
    <row r="84" spans="3:7">
      <c r="C84" s="21"/>
      <c r="D84" s="21"/>
      <c r="E84" s="21"/>
      <c r="F84" s="21"/>
      <c r="G84" s="21"/>
    </row>
    <row r="85" spans="3:7">
      <c r="C85" s="21"/>
      <c r="D85" s="21"/>
      <c r="E85" s="21"/>
      <c r="F85" s="21"/>
      <c r="G85" s="21"/>
    </row>
    <row r="86" spans="3:7">
      <c r="C86" s="21"/>
      <c r="D86" s="21"/>
      <c r="E86" s="21"/>
      <c r="F86" s="21"/>
      <c r="G86" s="21"/>
    </row>
    <row r="87" spans="3:7">
      <c r="C87" s="21"/>
      <c r="D87" s="21"/>
      <c r="E87" s="21"/>
      <c r="F87" s="21"/>
      <c r="G87" s="21"/>
    </row>
    <row r="88" spans="3:7">
      <c r="C88" s="21"/>
      <c r="D88" s="21"/>
      <c r="E88" s="21"/>
      <c r="F88" s="21"/>
      <c r="G88" s="21"/>
    </row>
    <row r="89" spans="3:7">
      <c r="C89" s="21"/>
      <c r="D89" s="21"/>
      <c r="E89" s="21"/>
      <c r="F89" s="21"/>
      <c r="G89" s="21"/>
    </row>
    <row r="90" spans="3:7">
      <c r="C90" s="21"/>
      <c r="D90" s="21"/>
      <c r="E90" s="21"/>
      <c r="F90" s="21"/>
      <c r="G90" s="21"/>
    </row>
    <row r="91" spans="3:7">
      <c r="C91" s="21"/>
      <c r="D91" s="21"/>
      <c r="E91" s="21"/>
      <c r="F91" s="21"/>
      <c r="G91" s="21"/>
    </row>
    <row r="92" spans="3:7">
      <c r="C92" s="21"/>
      <c r="D92" s="21"/>
      <c r="E92" s="21"/>
      <c r="F92" s="21"/>
      <c r="G92" s="21"/>
    </row>
    <row r="93" spans="3:7">
      <c r="C93" s="21"/>
      <c r="D93" s="21"/>
      <c r="E93" s="21"/>
      <c r="F93" s="21"/>
      <c r="G93" s="21"/>
    </row>
    <row r="94" spans="3:7">
      <c r="C94" s="21"/>
      <c r="D94" s="21"/>
      <c r="E94" s="21"/>
      <c r="F94" s="21"/>
      <c r="G94" s="21"/>
    </row>
    <row r="95" spans="3:7">
      <c r="C95" s="21"/>
      <c r="D95" s="21"/>
      <c r="E95" s="21"/>
      <c r="F95" s="21"/>
      <c r="G95" s="21"/>
    </row>
    <row r="96" spans="3:7">
      <c r="C96" s="21"/>
      <c r="D96" s="21"/>
      <c r="E96" s="21"/>
      <c r="F96" s="21"/>
      <c r="G96" s="21"/>
    </row>
    <row r="97" spans="3:7">
      <c r="C97" s="21"/>
      <c r="D97" s="21"/>
      <c r="E97" s="21"/>
      <c r="F97" s="21"/>
      <c r="G97" s="21"/>
    </row>
    <row r="98" spans="3:7">
      <c r="C98" s="21"/>
      <c r="D98" s="21"/>
      <c r="E98" s="21"/>
      <c r="F98" s="21"/>
      <c r="G98" s="21"/>
    </row>
    <row r="99" spans="3:7">
      <c r="C99" s="21"/>
      <c r="D99" s="21"/>
      <c r="E99" s="21"/>
      <c r="F99" s="21"/>
      <c r="G99" s="21"/>
    </row>
    <row r="100" spans="3:7">
      <c r="C100" s="21"/>
      <c r="D100" s="21"/>
      <c r="E100" s="21"/>
      <c r="F100" s="21"/>
      <c r="G100" s="21"/>
    </row>
    <row r="101" spans="3:7">
      <c r="C101" s="21"/>
      <c r="D101" s="21"/>
      <c r="E101" s="21"/>
      <c r="F101" s="21"/>
      <c r="G101" s="21"/>
    </row>
    <row r="102" spans="3:7">
      <c r="C102" s="21"/>
      <c r="D102" s="21"/>
      <c r="E102" s="21"/>
      <c r="F102" s="21"/>
      <c r="G102" s="21"/>
    </row>
    <row r="103" spans="3:7">
      <c r="C103" s="21"/>
      <c r="D103" s="21"/>
      <c r="E103" s="21"/>
      <c r="F103" s="21"/>
      <c r="G103" s="21"/>
    </row>
    <row r="104" spans="3:7">
      <c r="C104" s="21"/>
      <c r="D104" s="21"/>
      <c r="E104" s="21"/>
      <c r="F104" s="21"/>
      <c r="G104" s="21"/>
    </row>
    <row r="105" spans="3:7">
      <c r="C105" s="21"/>
      <c r="D105" s="21"/>
      <c r="E105" s="21"/>
      <c r="F105" s="21"/>
      <c r="G105" s="21"/>
    </row>
    <row r="106" spans="3:7">
      <c r="C106" s="21"/>
      <c r="D106" s="21"/>
      <c r="E106" s="21"/>
      <c r="F106" s="21"/>
      <c r="G106" s="21"/>
    </row>
    <row r="107" spans="3:7">
      <c r="C107" s="21"/>
      <c r="D107" s="21"/>
      <c r="E107" s="21"/>
      <c r="F107" s="21"/>
      <c r="G107" s="21"/>
    </row>
    <row r="108" spans="3:7">
      <c r="C108" s="21"/>
      <c r="D108" s="21"/>
      <c r="E108" s="21"/>
      <c r="F108" s="21"/>
      <c r="G108" s="21"/>
    </row>
    <row r="109" spans="3:7">
      <c r="C109" s="21"/>
      <c r="D109" s="21"/>
      <c r="E109" s="21"/>
      <c r="F109" s="21"/>
      <c r="G109" s="21"/>
    </row>
    <row r="110" spans="3:7">
      <c r="C110" s="21"/>
      <c r="D110" s="21"/>
      <c r="E110" s="21"/>
      <c r="F110" s="21"/>
      <c r="G110" s="21"/>
    </row>
    <row r="111" spans="3:7">
      <c r="C111" s="21"/>
      <c r="D111" s="21"/>
      <c r="E111" s="21"/>
      <c r="F111" s="21"/>
      <c r="G111" s="21"/>
    </row>
    <row r="112" spans="3:7">
      <c r="C112" s="21"/>
      <c r="D112" s="21"/>
      <c r="E112" s="21"/>
      <c r="F112" s="21"/>
      <c r="G112" s="21"/>
    </row>
    <row r="113" spans="3:7">
      <c r="C113" s="21"/>
      <c r="D113" s="21"/>
      <c r="E113" s="21"/>
      <c r="F113" s="21"/>
      <c r="G113" s="21"/>
    </row>
    <row r="114" spans="3:7">
      <c r="C114" s="21"/>
      <c r="D114" s="21"/>
      <c r="E114" s="21"/>
      <c r="F114" s="21"/>
      <c r="G114" s="21"/>
    </row>
    <row r="115" spans="3:7">
      <c r="C115" s="21"/>
      <c r="D115" s="21"/>
      <c r="E115" s="21"/>
      <c r="F115" s="21"/>
      <c r="G115" s="21"/>
    </row>
    <row r="116" spans="3:7">
      <c r="C116" s="21"/>
      <c r="D116" s="21"/>
      <c r="E116" s="21"/>
      <c r="F116" s="21"/>
      <c r="G116" s="21"/>
    </row>
    <row r="117" spans="3:7">
      <c r="C117" s="21"/>
      <c r="D117" s="21"/>
      <c r="E117" s="21"/>
      <c r="F117" s="21"/>
      <c r="G117" s="21"/>
    </row>
    <row r="118" spans="3:7">
      <c r="C118" s="21"/>
      <c r="D118" s="21"/>
      <c r="E118" s="21"/>
      <c r="F118" s="21"/>
      <c r="G118" s="21"/>
    </row>
    <row r="119" spans="3:7">
      <c r="C119" s="21"/>
      <c r="D119" s="21"/>
      <c r="E119" s="21"/>
      <c r="F119" s="21"/>
      <c r="G119" s="21"/>
    </row>
    <row r="120" spans="3:7">
      <c r="C120" s="21"/>
      <c r="D120" s="21"/>
      <c r="E120" s="21"/>
      <c r="F120" s="21"/>
      <c r="G120" s="21"/>
    </row>
    <row r="121" spans="3:7">
      <c r="C121" s="21"/>
      <c r="D121" s="21"/>
      <c r="E121" s="21"/>
      <c r="F121" s="21"/>
      <c r="G121" s="21"/>
    </row>
    <row r="122" spans="3:7">
      <c r="C122" s="21"/>
      <c r="D122" s="21"/>
      <c r="E122" s="21"/>
      <c r="F122" s="21"/>
      <c r="G122" s="21"/>
    </row>
    <row r="123" spans="3:7">
      <c r="C123" s="21"/>
      <c r="D123" s="21"/>
      <c r="E123" s="21"/>
      <c r="F123" s="21"/>
      <c r="G123" s="21"/>
    </row>
    <row r="124" spans="3:7">
      <c r="C124" s="21"/>
      <c r="D124" s="21"/>
      <c r="E124" s="21"/>
      <c r="F124" s="21"/>
      <c r="G124" s="21"/>
    </row>
    <row r="125" spans="3:7">
      <c r="C125" s="21"/>
      <c r="D125" s="21"/>
      <c r="E125" s="21"/>
      <c r="F125" s="21"/>
      <c r="G125" s="21"/>
    </row>
    <row r="126" spans="3:7">
      <c r="C126" s="21"/>
      <c r="D126" s="21"/>
      <c r="E126" s="21"/>
      <c r="F126" s="21"/>
      <c r="G126" s="21"/>
    </row>
    <row r="127" spans="3:7">
      <c r="C127" s="21"/>
      <c r="D127" s="21"/>
      <c r="E127" s="21"/>
      <c r="F127" s="21"/>
      <c r="G127" s="21"/>
    </row>
    <row r="128" spans="3:7">
      <c r="C128" s="21"/>
      <c r="D128" s="21"/>
      <c r="E128" s="21"/>
      <c r="F128" s="21"/>
      <c r="G128" s="21"/>
    </row>
    <row r="129" spans="3:7">
      <c r="C129" s="21"/>
      <c r="D129" s="21"/>
      <c r="E129" s="21"/>
      <c r="F129" s="21"/>
      <c r="G129" s="21"/>
    </row>
    <row r="130" spans="3:7">
      <c r="C130" s="21"/>
      <c r="D130" s="21"/>
      <c r="E130" s="21"/>
      <c r="F130" s="21"/>
      <c r="G130" s="21"/>
    </row>
    <row r="131" spans="3:7">
      <c r="C131" s="21"/>
      <c r="D131" s="21"/>
      <c r="E131" s="21"/>
      <c r="F131" s="21"/>
      <c r="G131" s="21"/>
    </row>
    <row r="132" spans="3:7">
      <c r="C132" s="21"/>
      <c r="D132" s="21"/>
      <c r="E132" s="21"/>
      <c r="F132" s="21"/>
      <c r="G132" s="21"/>
    </row>
    <row r="133" spans="3:7">
      <c r="C133" s="21"/>
      <c r="D133" s="21"/>
      <c r="E133" s="21"/>
      <c r="F133" s="21"/>
      <c r="G133" s="21"/>
    </row>
    <row r="134" spans="3:7">
      <c r="C134" s="21"/>
      <c r="D134" s="21"/>
      <c r="E134" s="21"/>
      <c r="F134" s="21"/>
      <c r="G134" s="21"/>
    </row>
  </sheetData>
  <mergeCells count="42">
    <mergeCell ref="E12:E14"/>
    <mergeCell ref="F12:F14"/>
    <mergeCell ref="G12:N12"/>
    <mergeCell ref="G38:N38"/>
    <mergeCell ref="G13:G14"/>
    <mergeCell ref="I13:I14"/>
    <mergeCell ref="J13:J14"/>
    <mergeCell ref="K13:K14"/>
    <mergeCell ref="A15:N15"/>
    <mergeCell ref="A20:N20"/>
    <mergeCell ref="M13:M14"/>
    <mergeCell ref="N13:N14"/>
    <mergeCell ref="L13:L14"/>
    <mergeCell ref="A26:N26"/>
    <mergeCell ref="H39:H40"/>
    <mergeCell ref="L39:L40"/>
    <mergeCell ref="M39:M40"/>
    <mergeCell ref="A51:B51"/>
    <mergeCell ref="A52:B52"/>
    <mergeCell ref="K39:K40"/>
    <mergeCell ref="A38:A40"/>
    <mergeCell ref="B38:B40"/>
    <mergeCell ref="C38:C40"/>
    <mergeCell ref="D38:D40"/>
    <mergeCell ref="E38:E40"/>
    <mergeCell ref="F38:F40"/>
    <mergeCell ref="K5:N6"/>
    <mergeCell ref="K4:N4"/>
    <mergeCell ref="A53:N53"/>
    <mergeCell ref="N39:N40"/>
    <mergeCell ref="A37:N37"/>
    <mergeCell ref="G39:G40"/>
    <mergeCell ref="I39:I40"/>
    <mergeCell ref="J39:J40"/>
    <mergeCell ref="A7:N7"/>
    <mergeCell ref="A8:N8"/>
    <mergeCell ref="H13:H14"/>
    <mergeCell ref="A10:N11"/>
    <mergeCell ref="A12:A14"/>
    <mergeCell ref="B12:B14"/>
    <mergeCell ref="C12:C14"/>
    <mergeCell ref="D12:D14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"/>
  <sheetViews>
    <sheetView workbookViewId="0">
      <selection sqref="A1:N1"/>
    </sheetView>
  </sheetViews>
  <sheetFormatPr defaultRowHeight="15"/>
  <sheetData>
    <row r="1" spans="1:14">
      <c r="A1" s="116" t="s">
        <v>72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</row>
  </sheetData>
  <mergeCells count="1">
    <mergeCell ref="A1:N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2025-03-10T13:02:20Z</dcterms:modified>
</cp:coreProperties>
</file>